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errak\Proyecto de Tesis - Stephano Fabrizzio Berrospi Novoa\Tesis II\Presentacion Tesis II\Exceles\Suelos\"/>
    </mc:Choice>
  </mc:AlternateContent>
  <xr:revisionPtr revIDLastSave="0" documentId="8_{8219C96F-A7AD-4D72-8931-21C53ABD56DD}" xr6:coauthVersionLast="43" xr6:coauthVersionMax="43" xr10:uidLastSave="{00000000-0000-0000-0000-000000000000}"/>
  <bookViews>
    <workbookView xWindow="-120" yWindow="-120" windowWidth="29040" windowHeight="15840" xr2:uid="{BC7978E0-8F6F-4175-BBE6-F33E5ECC453D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1" i="2" l="1"/>
  <c r="M60" i="2"/>
  <c r="M59" i="2"/>
  <c r="M58" i="2"/>
  <c r="M57" i="2"/>
  <c r="M51" i="2"/>
  <c r="M50" i="2"/>
  <c r="M49" i="2"/>
  <c r="M48" i="2"/>
  <c r="M47" i="2"/>
  <c r="M40" i="2"/>
  <c r="M39" i="2"/>
  <c r="M38" i="2"/>
  <c r="M37" i="2"/>
  <c r="M36" i="2"/>
  <c r="M30" i="2"/>
  <c r="M29" i="2"/>
  <c r="M28" i="2"/>
  <c r="M27" i="2"/>
  <c r="M26" i="2"/>
  <c r="M20" i="2"/>
  <c r="M19" i="2"/>
  <c r="M18" i="2"/>
  <c r="M17" i="2"/>
  <c r="M16" i="2"/>
  <c r="I61" i="2"/>
  <c r="I60" i="2"/>
  <c r="I59" i="2"/>
  <c r="I58" i="2"/>
  <c r="I57" i="2"/>
  <c r="I51" i="2"/>
  <c r="I50" i="2"/>
  <c r="I49" i="2"/>
  <c r="I48" i="2"/>
  <c r="I47" i="2"/>
  <c r="I40" i="2"/>
  <c r="I39" i="2"/>
  <c r="I38" i="2"/>
  <c r="I37" i="2"/>
  <c r="I36" i="2"/>
  <c r="I30" i="2"/>
  <c r="I29" i="2"/>
  <c r="I28" i="2"/>
  <c r="I27" i="2"/>
  <c r="I26" i="2"/>
  <c r="I20" i="2"/>
  <c r="I19" i="2"/>
  <c r="I18" i="2"/>
  <c r="I17" i="2"/>
  <c r="I16" i="2"/>
  <c r="I9" i="2"/>
  <c r="I8" i="2"/>
  <c r="I7" i="2"/>
  <c r="I6" i="2"/>
  <c r="I5" i="2"/>
  <c r="E51" i="2"/>
  <c r="E50" i="2"/>
  <c r="E49" i="2"/>
  <c r="E48" i="2"/>
  <c r="E47" i="2"/>
  <c r="E40" i="2"/>
  <c r="E39" i="2"/>
  <c r="E38" i="2"/>
  <c r="E37" i="2"/>
  <c r="E36" i="2"/>
  <c r="E30" i="2"/>
  <c r="E29" i="2"/>
  <c r="E28" i="2"/>
  <c r="E27" i="2"/>
  <c r="E26" i="2"/>
  <c r="M9" i="2" l="1"/>
  <c r="M8" i="2"/>
  <c r="M7" i="2"/>
  <c r="M6" i="2"/>
  <c r="M5" i="2"/>
  <c r="E61" i="2"/>
  <c r="E60" i="2"/>
  <c r="E59" i="2"/>
  <c r="E58" i="2"/>
  <c r="E57" i="2"/>
  <c r="E20" i="2"/>
  <c r="E19" i="2"/>
  <c r="E18" i="2"/>
  <c r="E17" i="2"/>
  <c r="E16" i="2"/>
  <c r="E6" i="2" l="1"/>
  <c r="E9" i="2"/>
  <c r="E8" i="2"/>
  <c r="E7" i="2"/>
  <c r="E5" i="2"/>
</calcChain>
</file>

<file path=xl/sharedStrings.xml><?xml version="1.0" encoding="utf-8"?>
<sst xmlns="http://schemas.openxmlformats.org/spreadsheetml/2006/main" count="408" uniqueCount="91">
  <si>
    <t>CUADRO RESUMEN ESTUDIO DE MECÁNICA DE SUELOS</t>
  </si>
  <si>
    <t>Datos de Calicatas</t>
  </si>
  <si>
    <t>Calicata Nº</t>
  </si>
  <si>
    <t>0+000</t>
  </si>
  <si>
    <t>1+000</t>
  </si>
  <si>
    <t>2+000</t>
  </si>
  <si>
    <t>3+000</t>
  </si>
  <si>
    <t>4+000</t>
  </si>
  <si>
    <t>5+000</t>
  </si>
  <si>
    <t>6+000</t>
  </si>
  <si>
    <t>7+000</t>
  </si>
  <si>
    <t>8+000</t>
  </si>
  <si>
    <t>9+000</t>
  </si>
  <si>
    <t>10+000</t>
  </si>
  <si>
    <t>11+000</t>
  </si>
  <si>
    <t>12+000</t>
  </si>
  <si>
    <t>13+000</t>
  </si>
  <si>
    <t>14+000</t>
  </si>
  <si>
    <t>15+000</t>
  </si>
  <si>
    <t>16+000</t>
  </si>
  <si>
    <t>17+000</t>
  </si>
  <si>
    <t>Progresiva</t>
  </si>
  <si>
    <t>Profundidad</t>
  </si>
  <si>
    <t xml:space="preserve">1.50 m </t>
  </si>
  <si>
    <t>Contenido de Humedad</t>
  </si>
  <si>
    <t>Contenido de Humedad %</t>
  </si>
  <si>
    <t>Análisis Granulométrico</t>
  </si>
  <si>
    <t>Limite Liquido</t>
  </si>
  <si>
    <t>Limite Plastico</t>
  </si>
  <si>
    <t>Limite Liquido %</t>
  </si>
  <si>
    <t>Limite Plastico %</t>
  </si>
  <si>
    <t>Indice de Plasticidad</t>
  </si>
  <si>
    <t>Ensayos Realizados</t>
  </si>
  <si>
    <t>ENSAYOS DE MECÁNICA DE SUELOS</t>
  </si>
  <si>
    <t>Según NTP 339.160</t>
  </si>
  <si>
    <t>Según NTP 339.128</t>
  </si>
  <si>
    <t>Según NTP 339.129</t>
  </si>
  <si>
    <t>Según NTP 339.145</t>
  </si>
  <si>
    <t>CBR</t>
  </si>
  <si>
    <t>Ensayo</t>
  </si>
  <si>
    <t>Descripcion</t>
  </si>
  <si>
    <t>Resultado</t>
  </si>
  <si>
    <t>Calicata Nº  1: km 0 + 000 - PROFUNDIDAD: 1.50 m</t>
  </si>
  <si>
    <t>Calicata Nº 2: km 1 + 000 - PROFUNDIDAD: 1.50 m</t>
  </si>
  <si>
    <t>Calicata Nº 3: km 2 + 000 - PROFUNDIDAD: 1.50 m</t>
  </si>
  <si>
    <t>Calicata Nº 4 : km 3 + 000 - PROFUNDIDAD: 1.50 m</t>
  </si>
  <si>
    <t>Calicata Nº 5: km 4 + 000 - PROFUNDIDAD: 1.50 m</t>
  </si>
  <si>
    <t>Calicata Nº 6: km 5 + 000 - PROFUNDIDAD: 1.50 m</t>
  </si>
  <si>
    <t>Calicata Nº  7: km 6 + 000 - PROFUNDIDAD: 1.50 m</t>
  </si>
  <si>
    <t>Calicata Nº 8: km 7 + 000 - PROFUNDIDAD: 1.50 m</t>
  </si>
  <si>
    <t>Calicata Nº 9: km 8 + 000 - PROFUNDIDAD: 1.50 m</t>
  </si>
  <si>
    <t>Calicata Nº 10 : km 9 + 000 - PROFUNDIDAD: 1.50 m</t>
  </si>
  <si>
    <t>Calicata Nº 11: km 10 + 000 - PROFUNDIDAD: 1.50 m</t>
  </si>
  <si>
    <t>Calicata Nº 12: km 11 + 000 - PROFUNDIDAD: 1.50 m</t>
  </si>
  <si>
    <t>Calicata Nº  13: km 12 + 000 - PROFUNDIDAD: 1.50 m</t>
  </si>
  <si>
    <t>Calicata Nº 14: km 13 + 000 - PROFUNDIDAD: 1.50 m</t>
  </si>
  <si>
    <t>Calicata Nº 15: km 14 + 000 - PROFUNDIDAD: 1.50 m</t>
  </si>
  <si>
    <t>Calicata Nº 16 : km 15 + 000 - PROFUNDIDAD: 1.50 m</t>
  </si>
  <si>
    <t>Calicata Nº 17: km 16 + 000 - PROFUNDIDAD: 1.50 m</t>
  </si>
  <si>
    <t>Calicata Nº 18: km 17 + 000 - PROFUNDIDAD: 1.50 m</t>
  </si>
  <si>
    <t>Limo arenoso de baja plasticidad</t>
  </si>
  <si>
    <t>Limo arenoso de alta plasticidad</t>
  </si>
  <si>
    <t>Grava limosa con arena</t>
  </si>
  <si>
    <t>Limo gravoso de baja plasticidad con arena</t>
  </si>
  <si>
    <t>Limo de baja plasticidad</t>
  </si>
  <si>
    <t>Grava limosa</t>
  </si>
  <si>
    <t>Grava arcillosa con arena</t>
  </si>
  <si>
    <t>Densidad Seca (g/cm3)</t>
  </si>
  <si>
    <t>CBR %</t>
  </si>
  <si>
    <t>1.527.</t>
  </si>
  <si>
    <t>Calicata Nº 19:  Cantera La Huaquilla</t>
  </si>
  <si>
    <t>Grava pobremente graduada con arcilla y arena</t>
  </si>
  <si>
    <t>Máxima densidad seca</t>
  </si>
  <si>
    <t>Óptimo contenido de humedad</t>
  </si>
  <si>
    <t>Clasificación SUCS</t>
  </si>
  <si>
    <t>Clasificación AASHTO</t>
  </si>
  <si>
    <t>GP-GC</t>
  </si>
  <si>
    <t>A-2-6 (0)</t>
  </si>
  <si>
    <t>- % de desgaste por abrasión</t>
  </si>
  <si>
    <t>- % de uniformidad</t>
  </si>
  <si>
    <t>Norma  MTC  E 207</t>
  </si>
  <si>
    <t>Alcalinidad Total</t>
  </si>
  <si>
    <t>Cloruros</t>
  </si>
  <si>
    <t>Sulfatos</t>
  </si>
  <si>
    <t>Potencial de Hidrogeno (PH)</t>
  </si>
  <si>
    <t>mg CaCO3/L</t>
  </si>
  <si>
    <t>mg/l</t>
  </si>
  <si>
    <t>-</t>
  </si>
  <si>
    <t>ENSAYOS DE FUENTES DE AGUA</t>
  </si>
  <si>
    <t>FUENTE DE AGUA: QUEBRADA ISHPINGO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</si>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</sst>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79C1D5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0" fontId="0" fillId="0" borderId="1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10" fontId="2" fillId="0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10" fontId="2" fillId="0" borderId="14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10" fontId="2" fillId="0" borderId="42" xfId="0" applyNumberFormat="1" applyFont="1" applyFill="1" applyBorder="1" applyAlignment="1">
      <alignment horizontal="center" vertical="center"/>
    </xf>
    <xf numFmtId="10" fontId="2" fillId="0" borderId="43" xfId="0" applyNumberFormat="1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0" fontId="2" fillId="0" borderId="23" xfId="0" applyNumberFormat="1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47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EA8DE-7CCE-4FAA-AA2B-712A0D626752}">
  <dimension ref="C1:Q25"/>
  <sheetViews>
    <sheetView tabSelected="1" workbookViewId="0">
      <selection activeCell="B5" sqref="B5"/>
    </sheetView>
  </sheetViews>
  <sheetFormatPr baseColWidth="10" defaultRowHeight="15.75" x14ac:dyDescent="0.25"/>
  <cols>
    <col min="1" max="1" width="11.42578125" style="1"/>
    <col min="2" max="2" width="11.5703125" style="1" bestFit="1" customWidth="1"/>
    <col min="3" max="3" width="12.140625" style="1" customWidth="1"/>
    <col min="4" max="4" width="11.7109375" style="1" customWidth="1"/>
    <col min="5" max="5" width="13.42578125" style="1" customWidth="1"/>
    <col min="6" max="6" width="14.140625" style="1" customWidth="1"/>
    <col min="7" max="7" width="39.140625" style="1" customWidth="1"/>
    <col min="8" max="8" width="13" style="1" customWidth="1"/>
    <col min="9" max="13" width="11.42578125" style="1"/>
    <col min="14" max="14" width="14.140625" style="1" customWidth="1"/>
    <col min="15" max="15" width="13.28515625" style="1" customWidth="1"/>
    <col min="16" max="16" width="15.28515625" style="1" customWidth="1"/>
    <col min="17" max="16384" width="11.42578125" style="1"/>
  </cols>
  <sheetData>
    <row r="1" spans="3:17" ht="16.5" thickBot="1" x14ac:dyDescent="0.3"/>
    <row r="2" spans="3:17" ht="17.100000000000001" customHeight="1" thickBot="1" x14ac:dyDescent="0.3">
      <c r="C2" s="68" t="s">
        <v>0</v>
      </c>
      <c r="D2" s="69"/>
      <c r="E2" s="69"/>
      <c r="F2" s="69"/>
      <c r="G2" s="69"/>
      <c r="H2" s="69"/>
      <c r="I2" s="69"/>
      <c r="J2" s="70"/>
      <c r="K2" s="2"/>
      <c r="L2" s="68" t="s">
        <v>0</v>
      </c>
      <c r="M2" s="69"/>
      <c r="N2" s="69"/>
      <c r="O2" s="69"/>
      <c r="P2" s="69"/>
      <c r="Q2" s="70"/>
    </row>
    <row r="3" spans="3:17" ht="17.100000000000001" customHeight="1" thickBot="1" x14ac:dyDescent="0.3">
      <c r="C3" s="74" t="s">
        <v>1</v>
      </c>
      <c r="D3" s="75"/>
      <c r="E3" s="75"/>
      <c r="F3" s="71" t="s">
        <v>32</v>
      </c>
      <c r="G3" s="72"/>
      <c r="H3" s="72"/>
      <c r="I3" s="72"/>
      <c r="J3" s="73"/>
      <c r="K3" s="2"/>
      <c r="L3" s="66" t="s">
        <v>1</v>
      </c>
      <c r="M3" s="67"/>
      <c r="N3" s="67"/>
      <c r="O3" s="71" t="s">
        <v>32</v>
      </c>
      <c r="P3" s="72"/>
      <c r="Q3" s="73"/>
    </row>
    <row r="4" spans="3:17" ht="48" customHeight="1" thickBot="1" x14ac:dyDescent="0.3">
      <c r="C4" s="16" t="s">
        <v>2</v>
      </c>
      <c r="D4" s="8" t="s">
        <v>21</v>
      </c>
      <c r="E4" s="17" t="s">
        <v>22</v>
      </c>
      <c r="F4" s="12" t="s">
        <v>25</v>
      </c>
      <c r="G4" s="13" t="s">
        <v>26</v>
      </c>
      <c r="H4" s="13" t="s">
        <v>29</v>
      </c>
      <c r="I4" s="13" t="s">
        <v>30</v>
      </c>
      <c r="J4" s="14" t="s">
        <v>31</v>
      </c>
      <c r="K4" s="2"/>
      <c r="L4" s="16" t="s">
        <v>2</v>
      </c>
      <c r="M4" s="8" t="s">
        <v>21</v>
      </c>
      <c r="N4" s="17" t="s">
        <v>22</v>
      </c>
      <c r="O4" s="42" t="s">
        <v>67</v>
      </c>
      <c r="P4" s="43" t="s">
        <v>25</v>
      </c>
      <c r="Q4" s="47" t="s">
        <v>68</v>
      </c>
    </row>
    <row r="5" spans="3:17" x14ac:dyDescent="0.25">
      <c r="C5" s="15">
        <v>1</v>
      </c>
      <c r="D5" s="3" t="s">
        <v>3</v>
      </c>
      <c r="E5" s="9" t="s">
        <v>23</v>
      </c>
      <c r="F5" s="27">
        <v>0.18290000000000001</v>
      </c>
      <c r="G5" s="28" t="s">
        <v>63</v>
      </c>
      <c r="H5" s="29">
        <v>0.43569999999999998</v>
      </c>
      <c r="I5" s="29">
        <v>0.26590000000000003</v>
      </c>
      <c r="J5" s="30">
        <v>16.98</v>
      </c>
      <c r="K5" s="2"/>
      <c r="L5" s="6">
        <v>4</v>
      </c>
      <c r="M5" s="4" t="s">
        <v>6</v>
      </c>
      <c r="N5" s="41" t="s">
        <v>23</v>
      </c>
      <c r="O5" s="44">
        <v>1.548</v>
      </c>
      <c r="P5" s="45">
        <v>0.22</v>
      </c>
      <c r="Q5" s="46">
        <v>6.7199999999999996E-2</v>
      </c>
    </row>
    <row r="6" spans="3:17" x14ac:dyDescent="0.25">
      <c r="C6" s="6">
        <v>2</v>
      </c>
      <c r="D6" s="4" t="s">
        <v>4</v>
      </c>
      <c r="E6" s="10" t="s">
        <v>23</v>
      </c>
      <c r="F6" s="27">
        <v>0.126</v>
      </c>
      <c r="G6" s="31" t="s">
        <v>62</v>
      </c>
      <c r="H6" s="32">
        <v>0.4733</v>
      </c>
      <c r="I6" s="32">
        <v>0.34760000000000002</v>
      </c>
      <c r="J6" s="30">
        <v>12.56</v>
      </c>
      <c r="K6" s="2"/>
      <c r="L6" s="6">
        <v>7</v>
      </c>
      <c r="M6" s="4" t="s">
        <v>9</v>
      </c>
      <c r="N6" s="41" t="s">
        <v>23</v>
      </c>
      <c r="O6" s="49" t="s">
        <v>69</v>
      </c>
      <c r="P6" s="32">
        <v>0.24399999999999999</v>
      </c>
      <c r="Q6" s="50">
        <v>6.6500000000000004E-2</v>
      </c>
    </row>
    <row r="7" spans="3:17" x14ac:dyDescent="0.25">
      <c r="C7" s="6">
        <v>3</v>
      </c>
      <c r="D7" s="4" t="s">
        <v>5</v>
      </c>
      <c r="E7" s="10" t="s">
        <v>23</v>
      </c>
      <c r="F7" s="33">
        <v>0.26829999999999998</v>
      </c>
      <c r="G7" s="31" t="s">
        <v>60</v>
      </c>
      <c r="H7" s="32">
        <v>0.46949999999999997</v>
      </c>
      <c r="I7" s="32">
        <v>0.3372</v>
      </c>
      <c r="J7" s="30">
        <v>13.23</v>
      </c>
      <c r="K7" s="2"/>
      <c r="L7" s="6">
        <v>10</v>
      </c>
      <c r="M7" s="4" t="s">
        <v>12</v>
      </c>
      <c r="N7" s="41" t="s">
        <v>23</v>
      </c>
      <c r="O7" s="49">
        <v>1.3779999999999999</v>
      </c>
      <c r="P7" s="32">
        <v>0.28899999999999998</v>
      </c>
      <c r="Q7" s="50">
        <v>6.8900000000000003E-2</v>
      </c>
    </row>
    <row r="8" spans="3:17" x14ac:dyDescent="0.25">
      <c r="C8" s="6">
        <v>4</v>
      </c>
      <c r="D8" s="4" t="s">
        <v>6</v>
      </c>
      <c r="E8" s="10" t="s">
        <v>23</v>
      </c>
      <c r="F8" s="33">
        <v>0.30170000000000002</v>
      </c>
      <c r="G8" s="31" t="s">
        <v>65</v>
      </c>
      <c r="H8" s="32">
        <v>0.46079999999999999</v>
      </c>
      <c r="I8" s="32">
        <v>0.3054</v>
      </c>
      <c r="J8" s="30">
        <v>15.55</v>
      </c>
      <c r="K8" s="2"/>
      <c r="L8" s="6">
        <v>13</v>
      </c>
      <c r="M8" s="4" t="s">
        <v>15</v>
      </c>
      <c r="N8" s="41" t="s">
        <v>23</v>
      </c>
      <c r="O8" s="49">
        <v>1.385</v>
      </c>
      <c r="P8" s="32">
        <v>0.308</v>
      </c>
      <c r="Q8" s="50">
        <v>6.9599999999999995E-2</v>
      </c>
    </row>
    <row r="9" spans="3:17" ht="16.5" thickBot="1" x14ac:dyDescent="0.3">
      <c r="C9" s="6">
        <v>5</v>
      </c>
      <c r="D9" s="4" t="s">
        <v>7</v>
      </c>
      <c r="E9" s="10" t="s">
        <v>23</v>
      </c>
      <c r="F9" s="33">
        <v>0.14660000000000001</v>
      </c>
      <c r="G9" s="31" t="s">
        <v>63</v>
      </c>
      <c r="H9" s="32">
        <v>0.47449999999999998</v>
      </c>
      <c r="I9" s="32">
        <v>0.34760000000000002</v>
      </c>
      <c r="J9" s="34">
        <v>12.68</v>
      </c>
      <c r="K9" s="2"/>
      <c r="L9" s="7">
        <v>16</v>
      </c>
      <c r="M9" s="5" t="s">
        <v>18</v>
      </c>
      <c r="N9" s="48" t="s">
        <v>23</v>
      </c>
      <c r="O9" s="51">
        <v>1.4410000000000001</v>
      </c>
      <c r="P9" s="37">
        <v>0.28899999999999998</v>
      </c>
      <c r="Q9" s="52">
        <v>6.7599999999999993E-2</v>
      </c>
    </row>
    <row r="10" spans="3:17" x14ac:dyDescent="0.25">
      <c r="C10" s="6">
        <v>6</v>
      </c>
      <c r="D10" s="4" t="s">
        <v>8</v>
      </c>
      <c r="E10" s="10" t="s">
        <v>23</v>
      </c>
      <c r="F10" s="33">
        <v>0.20080000000000001</v>
      </c>
      <c r="G10" s="31" t="s">
        <v>60</v>
      </c>
      <c r="H10" s="32">
        <v>0.4335</v>
      </c>
      <c r="I10" s="32">
        <v>0.28189999999999998</v>
      </c>
      <c r="J10" s="34">
        <v>15.16</v>
      </c>
      <c r="K10" s="2"/>
      <c r="L10" s="2"/>
    </row>
    <row r="11" spans="3:17" x14ac:dyDescent="0.25">
      <c r="C11" s="6">
        <v>7</v>
      </c>
      <c r="D11" s="4" t="s">
        <v>9</v>
      </c>
      <c r="E11" s="10" t="s">
        <v>23</v>
      </c>
      <c r="F11" s="33">
        <v>0.32140000000000002</v>
      </c>
      <c r="G11" s="31" t="s">
        <v>64</v>
      </c>
      <c r="H11" s="32">
        <v>0.47939999999999999</v>
      </c>
      <c r="I11" s="32">
        <v>0.35399999999999998</v>
      </c>
      <c r="J11" s="34">
        <v>12.54</v>
      </c>
      <c r="K11" s="2"/>
      <c r="L11" s="2"/>
    </row>
    <row r="12" spans="3:17" x14ac:dyDescent="0.25">
      <c r="C12" s="6">
        <v>8</v>
      </c>
      <c r="D12" s="4" t="s">
        <v>10</v>
      </c>
      <c r="E12" s="10" t="s">
        <v>23</v>
      </c>
      <c r="F12" s="33">
        <v>0.2233</v>
      </c>
      <c r="G12" s="31" t="s">
        <v>63</v>
      </c>
      <c r="H12" s="32">
        <v>0.48559999999999998</v>
      </c>
      <c r="I12" s="32">
        <v>0.36830000000000002</v>
      </c>
      <c r="J12" s="34">
        <v>11.73</v>
      </c>
      <c r="K12" s="2"/>
      <c r="L12" s="2"/>
    </row>
    <row r="13" spans="3:17" x14ac:dyDescent="0.25">
      <c r="C13" s="6">
        <v>9</v>
      </c>
      <c r="D13" s="4" t="s">
        <v>11</v>
      </c>
      <c r="E13" s="10" t="s">
        <v>23</v>
      </c>
      <c r="F13" s="33">
        <v>0.19939999999999999</v>
      </c>
      <c r="G13" s="31" t="s">
        <v>62</v>
      </c>
      <c r="H13" s="32">
        <v>0.39679999999999999</v>
      </c>
      <c r="I13" s="32">
        <v>0.28960000000000002</v>
      </c>
      <c r="J13" s="34">
        <v>10.73</v>
      </c>
      <c r="K13" s="2"/>
      <c r="L13" s="2"/>
    </row>
    <row r="14" spans="3:17" x14ac:dyDescent="0.25">
      <c r="C14" s="6">
        <v>10</v>
      </c>
      <c r="D14" s="4" t="s">
        <v>12</v>
      </c>
      <c r="E14" s="10" t="s">
        <v>23</v>
      </c>
      <c r="F14" s="33">
        <v>0.33100000000000002</v>
      </c>
      <c r="G14" s="31" t="s">
        <v>65</v>
      </c>
      <c r="H14" s="32">
        <v>0.45169999999999999</v>
      </c>
      <c r="I14" s="32">
        <v>0.38219999999999998</v>
      </c>
      <c r="J14" s="34">
        <v>15.38</v>
      </c>
      <c r="K14" s="2"/>
      <c r="L14" s="2"/>
    </row>
    <row r="15" spans="3:17" x14ac:dyDescent="0.25">
      <c r="C15" s="6">
        <v>11</v>
      </c>
      <c r="D15" s="4" t="s">
        <v>13</v>
      </c>
      <c r="E15" s="10" t="s">
        <v>23</v>
      </c>
      <c r="F15" s="33">
        <v>0.26100000000000001</v>
      </c>
      <c r="G15" s="31" t="s">
        <v>63</v>
      </c>
      <c r="H15" s="32">
        <v>0.44240000000000002</v>
      </c>
      <c r="I15" s="32">
        <v>0.2707</v>
      </c>
      <c r="J15" s="34">
        <v>17.170000000000002</v>
      </c>
      <c r="K15" s="2"/>
      <c r="L15" s="2"/>
    </row>
    <row r="16" spans="3:17" x14ac:dyDescent="0.25">
      <c r="C16" s="6">
        <v>12</v>
      </c>
      <c r="D16" s="4" t="s">
        <v>14</v>
      </c>
      <c r="E16" s="10" t="s">
        <v>23</v>
      </c>
      <c r="F16" s="33">
        <v>0.33050000000000002</v>
      </c>
      <c r="G16" s="31" t="s">
        <v>62</v>
      </c>
      <c r="H16" s="32">
        <v>0.45550000000000002</v>
      </c>
      <c r="I16" s="32">
        <v>0.31</v>
      </c>
      <c r="J16" s="34">
        <v>15.54</v>
      </c>
      <c r="K16" s="2"/>
      <c r="L16" s="2"/>
    </row>
    <row r="17" spans="3:12" x14ac:dyDescent="0.25">
      <c r="C17" s="6">
        <v>13</v>
      </c>
      <c r="D17" s="4" t="s">
        <v>15</v>
      </c>
      <c r="E17" s="10" t="s">
        <v>23</v>
      </c>
      <c r="F17" s="33">
        <v>0.3337</v>
      </c>
      <c r="G17" s="31" t="s">
        <v>61</v>
      </c>
      <c r="H17" s="32">
        <v>0.50490000000000002</v>
      </c>
      <c r="I17" s="32">
        <v>0.3241</v>
      </c>
      <c r="J17" s="34">
        <v>18.079999999999998</v>
      </c>
      <c r="K17" s="2"/>
      <c r="L17" s="2"/>
    </row>
    <row r="18" spans="3:12" x14ac:dyDescent="0.25">
      <c r="C18" s="6">
        <v>14</v>
      </c>
      <c r="D18" s="4" t="s">
        <v>16</v>
      </c>
      <c r="E18" s="10" t="s">
        <v>23</v>
      </c>
      <c r="F18" s="33">
        <v>0.25850000000000001</v>
      </c>
      <c r="G18" s="31" t="s">
        <v>65</v>
      </c>
      <c r="H18" s="32">
        <v>0.45960000000000001</v>
      </c>
      <c r="I18" s="32">
        <v>0.30159999999999998</v>
      </c>
      <c r="J18" s="34">
        <v>15.79</v>
      </c>
      <c r="K18" s="2"/>
      <c r="L18" s="2"/>
    </row>
    <row r="19" spans="3:12" x14ac:dyDescent="0.25">
      <c r="C19" s="6">
        <v>15</v>
      </c>
      <c r="D19" s="4" t="s">
        <v>17</v>
      </c>
      <c r="E19" s="10" t="s">
        <v>23</v>
      </c>
      <c r="F19" s="33">
        <v>0.28079999999999999</v>
      </c>
      <c r="G19" s="31" t="s">
        <v>62</v>
      </c>
      <c r="H19" s="32">
        <v>0.45900000000000002</v>
      </c>
      <c r="I19" s="32">
        <v>0.3125</v>
      </c>
      <c r="J19" s="34">
        <v>14.65</v>
      </c>
      <c r="K19" s="2"/>
      <c r="L19" s="2"/>
    </row>
    <row r="20" spans="3:12" x14ac:dyDescent="0.25">
      <c r="C20" s="6">
        <v>16</v>
      </c>
      <c r="D20" s="4" t="s">
        <v>18</v>
      </c>
      <c r="E20" s="10" t="s">
        <v>23</v>
      </c>
      <c r="F20" s="33">
        <v>0.29499999999999998</v>
      </c>
      <c r="G20" s="31" t="s">
        <v>65</v>
      </c>
      <c r="H20" s="32">
        <v>0.54100000000000004</v>
      </c>
      <c r="I20" s="32">
        <v>0.30790000000000001</v>
      </c>
      <c r="J20" s="34">
        <v>23.32</v>
      </c>
      <c r="K20" s="2"/>
      <c r="L20" s="2"/>
    </row>
    <row r="21" spans="3:12" x14ac:dyDescent="0.25">
      <c r="C21" s="6">
        <v>17</v>
      </c>
      <c r="D21" s="4" t="s">
        <v>19</v>
      </c>
      <c r="E21" s="10" t="s">
        <v>23</v>
      </c>
      <c r="F21" s="33">
        <v>0.2084</v>
      </c>
      <c r="G21" s="31" t="s">
        <v>66</v>
      </c>
      <c r="H21" s="32">
        <v>0.43380000000000002</v>
      </c>
      <c r="I21" s="32">
        <v>0.2157</v>
      </c>
      <c r="J21" s="34">
        <v>21.8</v>
      </c>
      <c r="K21" s="2"/>
      <c r="L21" s="2"/>
    </row>
    <row r="22" spans="3:12" ht="16.5" thickBot="1" x14ac:dyDescent="0.3">
      <c r="C22" s="7">
        <v>18</v>
      </c>
      <c r="D22" s="5" t="s">
        <v>20</v>
      </c>
      <c r="E22" s="11" t="s">
        <v>23</v>
      </c>
      <c r="F22" s="35">
        <v>0.1699</v>
      </c>
      <c r="G22" s="36" t="s">
        <v>66</v>
      </c>
      <c r="H22" s="37">
        <v>0.46229999999999999</v>
      </c>
      <c r="I22" s="37">
        <v>0.2344</v>
      </c>
      <c r="J22" s="38">
        <v>22.79</v>
      </c>
      <c r="K22" s="2"/>
      <c r="L22" s="2"/>
    </row>
    <row r="23" spans="3:12" x14ac:dyDescent="0.25">
      <c r="D23" s="2"/>
    </row>
    <row r="24" spans="3:12" x14ac:dyDescent="0.25">
      <c r="D24" s="2"/>
    </row>
    <row r="25" spans="3:12" x14ac:dyDescent="0.25">
      <c r="D25" s="2"/>
    </row>
  </sheetData>
  <mergeCells count="6">
    <mergeCell ref="L3:N3"/>
    <mergeCell ref="L2:Q2"/>
    <mergeCell ref="O3:Q3"/>
    <mergeCell ref="C2:J2"/>
    <mergeCell ref="C3:E3"/>
    <mergeCell ref="F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EA85F-CBC7-418F-BC06-F03A4394C8CC}">
  <dimension ref="C1:M61"/>
  <sheetViews>
    <sheetView topLeftCell="G1" workbookViewId="0">
      <selection activeCell="L41" sqref="L41"/>
    </sheetView>
  </sheetViews>
  <sheetFormatPr baseColWidth="10" defaultRowHeight="15" x14ac:dyDescent="0.25"/>
  <cols>
    <col min="3" max="3" width="26.28515625" customWidth="1"/>
    <col min="4" max="4" width="22.28515625" customWidth="1"/>
    <col min="5" max="5" width="20.7109375" customWidth="1"/>
    <col min="7" max="7" width="26.28515625" customWidth="1"/>
    <col min="8" max="8" width="22.28515625" customWidth="1"/>
    <col min="9" max="9" width="20.7109375" customWidth="1"/>
    <col min="11" max="11" width="26.28515625" customWidth="1"/>
    <col min="12" max="12" width="22.28515625" customWidth="1"/>
    <col min="13" max="13" width="20.7109375" customWidth="1"/>
  </cols>
  <sheetData>
    <row r="1" spans="3:13" ht="15.75" thickBot="1" x14ac:dyDescent="0.3"/>
    <row r="2" spans="3:13" ht="17.100000000000001" customHeight="1" thickBot="1" x14ac:dyDescent="0.3">
      <c r="C2" s="71" t="s">
        <v>33</v>
      </c>
      <c r="D2" s="72"/>
      <c r="E2" s="73"/>
      <c r="G2" s="71" t="s">
        <v>33</v>
      </c>
      <c r="H2" s="72"/>
      <c r="I2" s="73"/>
      <c r="K2" s="71" t="s">
        <v>33</v>
      </c>
      <c r="L2" s="72"/>
      <c r="M2" s="73"/>
    </row>
    <row r="3" spans="3:13" ht="17.100000000000001" customHeight="1" thickBot="1" x14ac:dyDescent="0.3">
      <c r="C3" s="71" t="s">
        <v>42</v>
      </c>
      <c r="D3" s="72"/>
      <c r="E3" s="73"/>
      <c r="G3" s="71" t="s">
        <v>48</v>
      </c>
      <c r="H3" s="72"/>
      <c r="I3" s="73"/>
      <c r="K3" s="71" t="s">
        <v>54</v>
      </c>
      <c r="L3" s="72"/>
      <c r="M3" s="73"/>
    </row>
    <row r="4" spans="3:13" ht="17.100000000000001" customHeight="1" thickBot="1" x14ac:dyDescent="0.3">
      <c r="C4" s="19" t="s">
        <v>39</v>
      </c>
      <c r="D4" s="17" t="s">
        <v>40</v>
      </c>
      <c r="E4" s="17" t="s">
        <v>41</v>
      </c>
      <c r="G4" s="19" t="s">
        <v>39</v>
      </c>
      <c r="H4" s="17" t="s">
        <v>40</v>
      </c>
      <c r="I4" s="17" t="s">
        <v>41</v>
      </c>
      <c r="K4" s="19" t="s">
        <v>39</v>
      </c>
      <c r="L4" s="17" t="s">
        <v>40</v>
      </c>
      <c r="M4" s="17" t="s">
        <v>41</v>
      </c>
    </row>
    <row r="5" spans="3:13" ht="17.100000000000001" customHeight="1" x14ac:dyDescent="0.25">
      <c r="C5" s="20" t="s">
        <v>24</v>
      </c>
      <c r="D5" s="20" t="s">
        <v>34</v>
      </c>
      <c r="E5" s="26">
        <f>+Hoja1!F5</f>
        <v>0.18290000000000001</v>
      </c>
      <c r="G5" s="20" t="s">
        <v>24</v>
      </c>
      <c r="H5" s="20" t="s">
        <v>34</v>
      </c>
      <c r="I5" s="23">
        <f>+Hoja1!F11</f>
        <v>0.32140000000000002</v>
      </c>
      <c r="K5" s="20" t="s">
        <v>24</v>
      </c>
      <c r="L5" s="20" t="s">
        <v>34</v>
      </c>
      <c r="M5" s="23">
        <f>+Hoja1!F17</f>
        <v>0.3337</v>
      </c>
    </row>
    <row r="6" spans="3:13" ht="39.75" customHeight="1" x14ac:dyDescent="0.25">
      <c r="C6" s="21" t="s">
        <v>26</v>
      </c>
      <c r="D6" s="21" t="s">
        <v>35</v>
      </c>
      <c r="E6" s="25" t="str">
        <f>+Hoja1!G5</f>
        <v>Limo gravoso de baja plasticidad con arena</v>
      </c>
      <c r="G6" s="21" t="s">
        <v>26</v>
      </c>
      <c r="H6" s="21" t="s">
        <v>35</v>
      </c>
      <c r="I6" s="25" t="str">
        <f>+Hoja1!G11</f>
        <v>Limo de baja plasticidad</v>
      </c>
      <c r="K6" s="21" t="s">
        <v>26</v>
      </c>
      <c r="L6" s="21" t="s">
        <v>35</v>
      </c>
      <c r="M6" s="25" t="str">
        <f>+Hoja1!G17</f>
        <v>Limo arenoso de alta plasticidad</v>
      </c>
    </row>
    <row r="7" spans="3:13" ht="17.100000000000001" customHeight="1" x14ac:dyDescent="0.25">
      <c r="C7" s="21" t="s">
        <v>27</v>
      </c>
      <c r="D7" s="21" t="s">
        <v>36</v>
      </c>
      <c r="E7" s="23">
        <f>+Hoja1!H5</f>
        <v>0.43569999999999998</v>
      </c>
      <c r="G7" s="21" t="s">
        <v>27</v>
      </c>
      <c r="H7" s="21" t="s">
        <v>36</v>
      </c>
      <c r="I7" s="23">
        <f>+Hoja1!H11</f>
        <v>0.47939999999999999</v>
      </c>
      <c r="K7" s="21" t="s">
        <v>27</v>
      </c>
      <c r="L7" s="21" t="s">
        <v>36</v>
      </c>
      <c r="M7" s="23">
        <f>+Hoja1!H17</f>
        <v>0.50490000000000002</v>
      </c>
    </row>
    <row r="8" spans="3:13" ht="17.100000000000001" customHeight="1" x14ac:dyDescent="0.25">
      <c r="C8" s="21" t="s">
        <v>28</v>
      </c>
      <c r="D8" s="21" t="s">
        <v>36</v>
      </c>
      <c r="E8" s="23">
        <f>+Hoja1!I5</f>
        <v>0.26590000000000003</v>
      </c>
      <c r="G8" s="21" t="s">
        <v>28</v>
      </c>
      <c r="H8" s="21" t="s">
        <v>36</v>
      </c>
      <c r="I8" s="23">
        <f>+Hoja1!I11</f>
        <v>0.35399999999999998</v>
      </c>
      <c r="K8" s="21" t="s">
        <v>28</v>
      </c>
      <c r="L8" s="21" t="s">
        <v>36</v>
      </c>
      <c r="M8" s="23">
        <f>+Hoja1!I17</f>
        <v>0.3241</v>
      </c>
    </row>
    <row r="9" spans="3:13" ht="17.100000000000001" customHeight="1" thickBot="1" x14ac:dyDescent="0.3">
      <c r="C9" s="22" t="s">
        <v>31</v>
      </c>
      <c r="D9" s="22" t="s">
        <v>36</v>
      </c>
      <c r="E9" s="24">
        <f>+Hoja1!J5</f>
        <v>16.98</v>
      </c>
      <c r="G9" s="21" t="s">
        <v>31</v>
      </c>
      <c r="H9" s="21" t="s">
        <v>36</v>
      </c>
      <c r="I9" s="18">
        <f>+Hoja1!J11</f>
        <v>12.54</v>
      </c>
      <c r="K9" s="21" t="s">
        <v>31</v>
      </c>
      <c r="L9" s="21" t="s">
        <v>36</v>
      </c>
      <c r="M9" s="18">
        <f>+Hoja1!J17</f>
        <v>18.079999999999998</v>
      </c>
    </row>
    <row r="10" spans="3:13" ht="17.100000000000001" customHeight="1" thickBot="1" x14ac:dyDescent="0.3">
      <c r="G10" s="22" t="s">
        <v>38</v>
      </c>
      <c r="H10" s="22" t="s">
        <v>37</v>
      </c>
      <c r="I10" s="24">
        <v>6.7</v>
      </c>
      <c r="K10" s="22" t="s">
        <v>38</v>
      </c>
      <c r="L10" s="22" t="s">
        <v>37</v>
      </c>
      <c r="M10" s="40">
        <v>7</v>
      </c>
    </row>
    <row r="12" spans="3:13" ht="15.75" thickBot="1" x14ac:dyDescent="0.3"/>
    <row r="13" spans="3:13" ht="16.5" thickBot="1" x14ac:dyDescent="0.3">
      <c r="C13" s="71" t="s">
        <v>33</v>
      </c>
      <c r="D13" s="72"/>
      <c r="E13" s="73"/>
      <c r="G13" s="71" t="s">
        <v>33</v>
      </c>
      <c r="H13" s="72"/>
      <c r="I13" s="73"/>
      <c r="K13" s="71" t="s">
        <v>33</v>
      </c>
      <c r="L13" s="72"/>
      <c r="M13" s="73"/>
    </row>
    <row r="14" spans="3:13" ht="16.5" thickBot="1" x14ac:dyDescent="0.3">
      <c r="C14" s="71" t="s">
        <v>43</v>
      </c>
      <c r="D14" s="72"/>
      <c r="E14" s="73"/>
      <c r="G14" s="71" t="s">
        <v>49</v>
      </c>
      <c r="H14" s="72"/>
      <c r="I14" s="73"/>
      <c r="K14" s="71" t="s">
        <v>55</v>
      </c>
      <c r="L14" s="72"/>
      <c r="M14" s="73"/>
    </row>
    <row r="15" spans="3:13" ht="16.5" thickBot="1" x14ac:dyDescent="0.3">
      <c r="C15" s="19" t="s">
        <v>39</v>
      </c>
      <c r="D15" s="17" t="s">
        <v>40</v>
      </c>
      <c r="E15" s="17" t="s">
        <v>41</v>
      </c>
      <c r="G15" s="19" t="s">
        <v>39</v>
      </c>
      <c r="H15" s="17" t="s">
        <v>40</v>
      </c>
      <c r="I15" s="17" t="s">
        <v>41</v>
      </c>
      <c r="K15" s="19" t="s">
        <v>39</v>
      </c>
      <c r="L15" s="17" t="s">
        <v>40</v>
      </c>
      <c r="M15" s="17" t="s">
        <v>41</v>
      </c>
    </row>
    <row r="16" spans="3:13" x14ac:dyDescent="0.25">
      <c r="C16" s="20" t="s">
        <v>24</v>
      </c>
      <c r="D16" s="20" t="s">
        <v>34</v>
      </c>
      <c r="E16" s="26">
        <f>+Hoja1!F6</f>
        <v>0.126</v>
      </c>
      <c r="G16" s="20" t="s">
        <v>24</v>
      </c>
      <c r="H16" s="20" t="s">
        <v>34</v>
      </c>
      <c r="I16" s="26">
        <f>+Hoja1!F12</f>
        <v>0.2233</v>
      </c>
      <c r="K16" s="20" t="s">
        <v>24</v>
      </c>
      <c r="L16" s="20" t="s">
        <v>34</v>
      </c>
      <c r="M16" s="26">
        <f>+Hoja1!F18</f>
        <v>0.25850000000000001</v>
      </c>
    </row>
    <row r="17" spans="3:13" ht="30" customHeight="1" x14ac:dyDescent="0.25">
      <c r="C17" s="21" t="s">
        <v>26</v>
      </c>
      <c r="D17" s="21" t="s">
        <v>35</v>
      </c>
      <c r="E17" s="25" t="str">
        <f>+Hoja1!G6</f>
        <v>Grava limosa con arena</v>
      </c>
      <c r="G17" s="21" t="s">
        <v>26</v>
      </c>
      <c r="H17" s="21" t="s">
        <v>35</v>
      </c>
      <c r="I17" s="25" t="str">
        <f>+Hoja1!G12</f>
        <v>Limo gravoso de baja plasticidad con arena</v>
      </c>
      <c r="K17" s="21" t="s">
        <v>26</v>
      </c>
      <c r="L17" s="21" t="s">
        <v>35</v>
      </c>
      <c r="M17" s="25" t="str">
        <f>+Hoja1!G18</f>
        <v>Grava limosa</v>
      </c>
    </row>
    <row r="18" spans="3:13" x14ac:dyDescent="0.25">
      <c r="C18" s="21" t="s">
        <v>27</v>
      </c>
      <c r="D18" s="21" t="s">
        <v>36</v>
      </c>
      <c r="E18" s="23">
        <f>+Hoja1!H6</f>
        <v>0.4733</v>
      </c>
      <c r="G18" s="21" t="s">
        <v>27</v>
      </c>
      <c r="H18" s="21" t="s">
        <v>36</v>
      </c>
      <c r="I18" s="23">
        <f>+Hoja1!H12</f>
        <v>0.48559999999999998</v>
      </c>
      <c r="K18" s="21" t="s">
        <v>27</v>
      </c>
      <c r="L18" s="21" t="s">
        <v>36</v>
      </c>
      <c r="M18" s="23">
        <f>+Hoja1!H18</f>
        <v>0.45960000000000001</v>
      </c>
    </row>
    <row r="19" spans="3:13" x14ac:dyDescent="0.25">
      <c r="C19" s="21" t="s">
        <v>28</v>
      </c>
      <c r="D19" s="21" t="s">
        <v>36</v>
      </c>
      <c r="E19" s="23">
        <f>+Hoja1!I6</f>
        <v>0.34760000000000002</v>
      </c>
      <c r="G19" s="21" t="s">
        <v>28</v>
      </c>
      <c r="H19" s="21" t="s">
        <v>36</v>
      </c>
      <c r="I19" s="23">
        <f>+Hoja1!I12</f>
        <v>0.36830000000000002</v>
      </c>
      <c r="K19" s="21" t="s">
        <v>28</v>
      </c>
      <c r="L19" s="21" t="s">
        <v>36</v>
      </c>
      <c r="M19" s="23">
        <f>+Hoja1!I18</f>
        <v>0.30159999999999998</v>
      </c>
    </row>
    <row r="20" spans="3:13" ht="15.75" thickBot="1" x14ac:dyDescent="0.3">
      <c r="C20" s="22" t="s">
        <v>31</v>
      </c>
      <c r="D20" s="22" t="s">
        <v>36</v>
      </c>
      <c r="E20" s="24">
        <f>+Hoja1!J6</f>
        <v>12.56</v>
      </c>
      <c r="G20" s="22" t="s">
        <v>31</v>
      </c>
      <c r="H20" s="22" t="s">
        <v>36</v>
      </c>
      <c r="I20" s="24">
        <f>+Hoja1!J12</f>
        <v>11.73</v>
      </c>
      <c r="K20" s="22" t="s">
        <v>31</v>
      </c>
      <c r="L20" s="22" t="s">
        <v>36</v>
      </c>
      <c r="M20" s="24">
        <f>+Hoja1!J18</f>
        <v>15.79</v>
      </c>
    </row>
    <row r="22" spans="3:13" ht="15.75" thickBot="1" x14ac:dyDescent="0.3"/>
    <row r="23" spans="3:13" ht="16.5" thickBot="1" x14ac:dyDescent="0.3">
      <c r="C23" s="71" t="s">
        <v>33</v>
      </c>
      <c r="D23" s="72"/>
      <c r="E23" s="73"/>
      <c r="G23" s="71" t="s">
        <v>33</v>
      </c>
      <c r="H23" s="72"/>
      <c r="I23" s="73"/>
      <c r="K23" s="71" t="s">
        <v>33</v>
      </c>
      <c r="L23" s="72"/>
      <c r="M23" s="73"/>
    </row>
    <row r="24" spans="3:13" ht="16.5" thickBot="1" x14ac:dyDescent="0.3">
      <c r="C24" s="71" t="s">
        <v>44</v>
      </c>
      <c r="D24" s="72"/>
      <c r="E24" s="73"/>
      <c r="G24" s="71" t="s">
        <v>50</v>
      </c>
      <c r="H24" s="72"/>
      <c r="I24" s="73"/>
      <c r="K24" s="71" t="s">
        <v>56</v>
      </c>
      <c r="L24" s="72"/>
      <c r="M24" s="73"/>
    </row>
    <row r="25" spans="3:13" ht="16.5" thickBot="1" x14ac:dyDescent="0.3">
      <c r="C25" s="19" t="s">
        <v>39</v>
      </c>
      <c r="D25" s="17" t="s">
        <v>40</v>
      </c>
      <c r="E25" s="17" t="s">
        <v>41</v>
      </c>
      <c r="G25" s="19" t="s">
        <v>39</v>
      </c>
      <c r="H25" s="17" t="s">
        <v>40</v>
      </c>
      <c r="I25" s="17" t="s">
        <v>41</v>
      </c>
      <c r="K25" s="19" t="s">
        <v>39</v>
      </c>
      <c r="L25" s="17" t="s">
        <v>40</v>
      </c>
      <c r="M25" s="17" t="s">
        <v>41</v>
      </c>
    </row>
    <row r="26" spans="3:13" x14ac:dyDescent="0.25">
      <c r="C26" s="20" t="s">
        <v>24</v>
      </c>
      <c r="D26" s="20" t="s">
        <v>34</v>
      </c>
      <c r="E26" s="26">
        <f>+Hoja1!F7</f>
        <v>0.26829999999999998</v>
      </c>
      <c r="G26" s="20" t="s">
        <v>24</v>
      </c>
      <c r="H26" s="20" t="s">
        <v>34</v>
      </c>
      <c r="I26" s="26">
        <f>+Hoja1!F13</f>
        <v>0.19939999999999999</v>
      </c>
      <c r="K26" s="20" t="s">
        <v>24</v>
      </c>
      <c r="L26" s="20" t="s">
        <v>34</v>
      </c>
      <c r="M26" s="26">
        <f>+Hoja1!F19</f>
        <v>0.28079999999999999</v>
      </c>
    </row>
    <row r="27" spans="3:13" ht="30" customHeight="1" x14ac:dyDescent="0.25">
      <c r="C27" s="21" t="s">
        <v>26</v>
      </c>
      <c r="D27" s="21" t="s">
        <v>35</v>
      </c>
      <c r="E27" s="25" t="str">
        <f>+Hoja1!G7</f>
        <v>Limo arenoso de baja plasticidad</v>
      </c>
      <c r="G27" s="21" t="s">
        <v>26</v>
      </c>
      <c r="H27" s="21" t="s">
        <v>35</v>
      </c>
      <c r="I27" s="25" t="str">
        <f>+Hoja1!G13</f>
        <v>Grava limosa con arena</v>
      </c>
      <c r="K27" s="21" t="s">
        <v>26</v>
      </c>
      <c r="L27" s="21" t="s">
        <v>35</v>
      </c>
      <c r="M27" s="25" t="str">
        <f>+Hoja1!G19</f>
        <v>Grava limosa con arena</v>
      </c>
    </row>
    <row r="28" spans="3:13" ht="15" customHeight="1" x14ac:dyDescent="0.25">
      <c r="C28" s="21" t="s">
        <v>27</v>
      </c>
      <c r="D28" s="21" t="s">
        <v>36</v>
      </c>
      <c r="E28" s="23">
        <f>+Hoja1!H7</f>
        <v>0.46949999999999997</v>
      </c>
      <c r="G28" s="21" t="s">
        <v>27</v>
      </c>
      <c r="H28" s="21" t="s">
        <v>36</v>
      </c>
      <c r="I28" s="23">
        <f>+Hoja1!H13</f>
        <v>0.39679999999999999</v>
      </c>
      <c r="K28" s="21" t="s">
        <v>27</v>
      </c>
      <c r="L28" s="21" t="s">
        <v>36</v>
      </c>
      <c r="M28" s="23">
        <f>+Hoja1!H19</f>
        <v>0.45900000000000002</v>
      </c>
    </row>
    <row r="29" spans="3:13" x14ac:dyDescent="0.25">
      <c r="C29" s="21" t="s">
        <v>28</v>
      </c>
      <c r="D29" s="21" t="s">
        <v>36</v>
      </c>
      <c r="E29" s="23">
        <f>+Hoja1!I7</f>
        <v>0.3372</v>
      </c>
      <c r="G29" s="21" t="s">
        <v>28</v>
      </c>
      <c r="H29" s="21" t="s">
        <v>36</v>
      </c>
      <c r="I29" s="23">
        <f>+Hoja1!I13</f>
        <v>0.28960000000000002</v>
      </c>
      <c r="K29" s="21" t="s">
        <v>28</v>
      </c>
      <c r="L29" s="21" t="s">
        <v>36</v>
      </c>
      <c r="M29" s="23">
        <f>+Hoja1!I19</f>
        <v>0.3125</v>
      </c>
    </row>
    <row r="30" spans="3:13" ht="15.75" thickBot="1" x14ac:dyDescent="0.3">
      <c r="C30" s="22" t="s">
        <v>31</v>
      </c>
      <c r="D30" s="22" t="s">
        <v>36</v>
      </c>
      <c r="E30" s="24">
        <f>+Hoja1!J7</f>
        <v>13.23</v>
      </c>
      <c r="G30" s="22" t="s">
        <v>31</v>
      </c>
      <c r="H30" s="22" t="s">
        <v>36</v>
      </c>
      <c r="I30" s="24">
        <f>+Hoja1!J13</f>
        <v>10.73</v>
      </c>
      <c r="K30" s="22" t="s">
        <v>31</v>
      </c>
      <c r="L30" s="22" t="s">
        <v>36</v>
      </c>
      <c r="M30" s="24">
        <f>+Hoja1!J19</f>
        <v>14.65</v>
      </c>
    </row>
    <row r="32" spans="3:13" ht="15.75" thickBot="1" x14ac:dyDescent="0.3"/>
    <row r="33" spans="3:13" ht="16.5" thickBot="1" x14ac:dyDescent="0.3">
      <c r="C33" s="71" t="s">
        <v>33</v>
      </c>
      <c r="D33" s="72"/>
      <c r="E33" s="73"/>
      <c r="G33" s="71" t="s">
        <v>33</v>
      </c>
      <c r="H33" s="72"/>
      <c r="I33" s="73"/>
      <c r="K33" s="71" t="s">
        <v>33</v>
      </c>
      <c r="L33" s="72"/>
      <c r="M33" s="73"/>
    </row>
    <row r="34" spans="3:13" ht="16.5" thickBot="1" x14ac:dyDescent="0.3">
      <c r="C34" s="71" t="s">
        <v>45</v>
      </c>
      <c r="D34" s="72"/>
      <c r="E34" s="73"/>
      <c r="G34" s="71" t="s">
        <v>51</v>
      </c>
      <c r="H34" s="72"/>
      <c r="I34" s="73"/>
      <c r="K34" s="71" t="s">
        <v>57</v>
      </c>
      <c r="L34" s="72"/>
      <c r="M34" s="73"/>
    </row>
    <row r="35" spans="3:13" ht="16.5" thickBot="1" x14ac:dyDescent="0.3">
      <c r="C35" s="19" t="s">
        <v>39</v>
      </c>
      <c r="D35" s="17" t="s">
        <v>40</v>
      </c>
      <c r="E35" s="17" t="s">
        <v>41</v>
      </c>
      <c r="G35" s="19" t="s">
        <v>39</v>
      </c>
      <c r="H35" s="17" t="s">
        <v>40</v>
      </c>
      <c r="I35" s="17" t="s">
        <v>41</v>
      </c>
      <c r="K35" s="19" t="s">
        <v>39</v>
      </c>
      <c r="L35" s="17" t="s">
        <v>40</v>
      </c>
      <c r="M35" s="17" t="s">
        <v>41</v>
      </c>
    </row>
    <row r="36" spans="3:13" x14ac:dyDescent="0.25">
      <c r="C36" s="20" t="s">
        <v>24</v>
      </c>
      <c r="D36" s="20" t="s">
        <v>34</v>
      </c>
      <c r="E36" s="23">
        <f>+Hoja1!F8</f>
        <v>0.30170000000000002</v>
      </c>
      <c r="G36" s="20" t="s">
        <v>24</v>
      </c>
      <c r="H36" s="20" t="s">
        <v>34</v>
      </c>
      <c r="I36" s="23">
        <f>+Hoja1!F14</f>
        <v>0.33100000000000002</v>
      </c>
      <c r="K36" s="20" t="s">
        <v>24</v>
      </c>
      <c r="L36" s="20" t="s">
        <v>34</v>
      </c>
      <c r="M36" s="23">
        <f>+Hoja1!F20</f>
        <v>0.29499999999999998</v>
      </c>
    </row>
    <row r="37" spans="3:13" ht="30" customHeight="1" x14ac:dyDescent="0.25">
      <c r="C37" s="21" t="s">
        <v>26</v>
      </c>
      <c r="D37" s="21" t="s">
        <v>35</v>
      </c>
      <c r="E37" s="25" t="str">
        <f>+Hoja1!G8</f>
        <v>Grava limosa</v>
      </c>
      <c r="G37" s="21" t="s">
        <v>26</v>
      </c>
      <c r="H37" s="21" t="s">
        <v>35</v>
      </c>
      <c r="I37" s="25" t="str">
        <f>+Hoja1!G14</f>
        <v>Grava limosa</v>
      </c>
      <c r="K37" s="21" t="s">
        <v>26</v>
      </c>
      <c r="L37" s="21" t="s">
        <v>35</v>
      </c>
      <c r="M37" s="25" t="str">
        <f>+Hoja1!G20</f>
        <v>Grava limosa</v>
      </c>
    </row>
    <row r="38" spans="3:13" x14ac:dyDescent="0.25">
      <c r="C38" s="21" t="s">
        <v>27</v>
      </c>
      <c r="D38" s="21" t="s">
        <v>36</v>
      </c>
      <c r="E38" s="23">
        <f>+Hoja1!H8</f>
        <v>0.46079999999999999</v>
      </c>
      <c r="G38" s="21" t="s">
        <v>27</v>
      </c>
      <c r="H38" s="21" t="s">
        <v>36</v>
      </c>
      <c r="I38" s="23">
        <f>+Hoja1!H14</f>
        <v>0.45169999999999999</v>
      </c>
      <c r="K38" s="21" t="s">
        <v>27</v>
      </c>
      <c r="L38" s="21" t="s">
        <v>36</v>
      </c>
      <c r="M38" s="23">
        <f>+Hoja1!H20</f>
        <v>0.54100000000000004</v>
      </c>
    </row>
    <row r="39" spans="3:13" ht="15" customHeight="1" x14ac:dyDescent="0.25">
      <c r="C39" s="21" t="s">
        <v>28</v>
      </c>
      <c r="D39" s="21" t="s">
        <v>36</v>
      </c>
      <c r="E39" s="23">
        <f>+Hoja1!I8</f>
        <v>0.3054</v>
      </c>
      <c r="G39" s="21" t="s">
        <v>28</v>
      </c>
      <c r="H39" s="21" t="s">
        <v>36</v>
      </c>
      <c r="I39" s="23">
        <f>+Hoja1!I14</f>
        <v>0.38219999999999998</v>
      </c>
      <c r="K39" s="21" t="s">
        <v>28</v>
      </c>
      <c r="L39" s="21" t="s">
        <v>36</v>
      </c>
      <c r="M39" s="23">
        <f>+Hoja1!I20</f>
        <v>0.30790000000000001</v>
      </c>
    </row>
    <row r="40" spans="3:13" x14ac:dyDescent="0.25">
      <c r="C40" s="21" t="s">
        <v>31</v>
      </c>
      <c r="D40" s="21" t="s">
        <v>36</v>
      </c>
      <c r="E40" s="18">
        <f>+Hoja1!J8</f>
        <v>15.55</v>
      </c>
      <c r="G40" s="21" t="s">
        <v>31</v>
      </c>
      <c r="H40" s="21" t="s">
        <v>36</v>
      </c>
      <c r="I40" s="18">
        <f>+Hoja1!J14</f>
        <v>15.38</v>
      </c>
      <c r="K40" s="21" t="s">
        <v>31</v>
      </c>
      <c r="L40" s="21" t="s">
        <v>36</v>
      </c>
      <c r="M40" s="18">
        <f>+Hoja1!J20</f>
        <v>23.32</v>
      </c>
    </row>
    <row r="41" spans="3:13" ht="15.75" thickBot="1" x14ac:dyDescent="0.3">
      <c r="C41" s="22" t="s">
        <v>38</v>
      </c>
      <c r="D41" s="22" t="s">
        <v>37</v>
      </c>
      <c r="E41" s="24">
        <v>6.7</v>
      </c>
      <c r="G41" s="22" t="s">
        <v>38</v>
      </c>
      <c r="H41" s="22" t="s">
        <v>37</v>
      </c>
      <c r="I41" s="24">
        <v>6.9</v>
      </c>
      <c r="K41" s="22" t="s">
        <v>38</v>
      </c>
      <c r="L41" s="22" t="s">
        <v>37</v>
      </c>
      <c r="M41" s="24">
        <v>6.8</v>
      </c>
    </row>
    <row r="43" spans="3:13" ht="15.75" thickBot="1" x14ac:dyDescent="0.3"/>
    <row r="44" spans="3:13" ht="16.5" thickBot="1" x14ac:dyDescent="0.3">
      <c r="C44" s="71" t="s">
        <v>33</v>
      </c>
      <c r="D44" s="72"/>
      <c r="E44" s="73"/>
      <c r="G44" s="71" t="s">
        <v>33</v>
      </c>
      <c r="H44" s="72"/>
      <c r="I44" s="73"/>
      <c r="K44" s="71" t="s">
        <v>33</v>
      </c>
      <c r="L44" s="72"/>
      <c r="M44" s="73"/>
    </row>
    <row r="45" spans="3:13" ht="16.5" thickBot="1" x14ac:dyDescent="0.3">
      <c r="C45" s="71" t="s">
        <v>46</v>
      </c>
      <c r="D45" s="72"/>
      <c r="E45" s="73"/>
      <c r="G45" s="71" t="s">
        <v>52</v>
      </c>
      <c r="H45" s="72"/>
      <c r="I45" s="73"/>
      <c r="K45" s="71" t="s">
        <v>58</v>
      </c>
      <c r="L45" s="72"/>
      <c r="M45" s="73"/>
    </row>
    <row r="46" spans="3:13" ht="16.5" thickBot="1" x14ac:dyDescent="0.3">
      <c r="C46" s="19" t="s">
        <v>39</v>
      </c>
      <c r="D46" s="17" t="s">
        <v>40</v>
      </c>
      <c r="E46" s="17" t="s">
        <v>41</v>
      </c>
      <c r="G46" s="19" t="s">
        <v>39</v>
      </c>
      <c r="H46" s="17" t="s">
        <v>40</v>
      </c>
      <c r="I46" s="17" t="s">
        <v>41</v>
      </c>
      <c r="K46" s="19" t="s">
        <v>39</v>
      </c>
      <c r="L46" s="17" t="s">
        <v>40</v>
      </c>
      <c r="M46" s="17" t="s">
        <v>41</v>
      </c>
    </row>
    <row r="47" spans="3:13" x14ac:dyDescent="0.25">
      <c r="C47" s="20" t="s">
        <v>24</v>
      </c>
      <c r="D47" s="20" t="s">
        <v>34</v>
      </c>
      <c r="E47" s="26">
        <f>+Hoja1!F9</f>
        <v>0.14660000000000001</v>
      </c>
      <c r="G47" s="20" t="s">
        <v>24</v>
      </c>
      <c r="H47" s="20" t="s">
        <v>34</v>
      </c>
      <c r="I47" s="26">
        <f>+Hoja1!F15</f>
        <v>0.26100000000000001</v>
      </c>
      <c r="K47" s="20" t="s">
        <v>24</v>
      </c>
      <c r="L47" s="20" t="s">
        <v>34</v>
      </c>
      <c r="M47" s="26">
        <f>+Hoja1!F21</f>
        <v>0.2084</v>
      </c>
    </row>
    <row r="48" spans="3:13" ht="30" customHeight="1" x14ac:dyDescent="0.25">
      <c r="C48" s="21" t="s">
        <v>26</v>
      </c>
      <c r="D48" s="21" t="s">
        <v>35</v>
      </c>
      <c r="E48" s="25" t="str">
        <f>+Hoja1!G9</f>
        <v>Limo gravoso de baja plasticidad con arena</v>
      </c>
      <c r="G48" s="21" t="s">
        <v>26</v>
      </c>
      <c r="H48" s="21" t="s">
        <v>35</v>
      </c>
      <c r="I48" s="25" t="str">
        <f>+Hoja1!G15</f>
        <v>Limo gravoso de baja plasticidad con arena</v>
      </c>
      <c r="K48" s="21" t="s">
        <v>26</v>
      </c>
      <c r="L48" s="21" t="s">
        <v>35</v>
      </c>
      <c r="M48" s="25" t="str">
        <f>+Hoja1!G21</f>
        <v>Grava arcillosa con arena</v>
      </c>
    </row>
    <row r="49" spans="3:13" x14ac:dyDescent="0.25">
      <c r="C49" s="21" t="s">
        <v>27</v>
      </c>
      <c r="D49" s="21" t="s">
        <v>36</v>
      </c>
      <c r="E49" s="23">
        <f>+Hoja1!H9</f>
        <v>0.47449999999999998</v>
      </c>
      <c r="G49" s="21" t="s">
        <v>27</v>
      </c>
      <c r="H49" s="21" t="s">
        <v>36</v>
      </c>
      <c r="I49" s="23">
        <f>+Hoja1!H15</f>
        <v>0.44240000000000002</v>
      </c>
      <c r="K49" s="21" t="s">
        <v>27</v>
      </c>
      <c r="L49" s="21" t="s">
        <v>36</v>
      </c>
      <c r="M49" s="23">
        <f>+Hoja1!H21</f>
        <v>0.43380000000000002</v>
      </c>
    </row>
    <row r="50" spans="3:13" ht="15" customHeight="1" x14ac:dyDescent="0.25">
      <c r="C50" s="21" t="s">
        <v>28</v>
      </c>
      <c r="D50" s="21" t="s">
        <v>36</v>
      </c>
      <c r="E50" s="23">
        <f>+Hoja1!I9</f>
        <v>0.34760000000000002</v>
      </c>
      <c r="G50" s="21" t="s">
        <v>28</v>
      </c>
      <c r="H50" s="21" t="s">
        <v>36</v>
      </c>
      <c r="I50" s="23">
        <f>+Hoja1!I15</f>
        <v>0.2707</v>
      </c>
      <c r="K50" s="21" t="s">
        <v>28</v>
      </c>
      <c r="L50" s="21" t="s">
        <v>36</v>
      </c>
      <c r="M50" s="23">
        <f>+Hoja1!I21</f>
        <v>0.2157</v>
      </c>
    </row>
    <row r="51" spans="3:13" ht="15.75" thickBot="1" x14ac:dyDescent="0.3">
      <c r="C51" s="22" t="s">
        <v>31</v>
      </c>
      <c r="D51" s="22" t="s">
        <v>36</v>
      </c>
      <c r="E51" s="24">
        <f>+Hoja1!J9</f>
        <v>12.68</v>
      </c>
      <c r="G51" s="22" t="s">
        <v>31</v>
      </c>
      <c r="H51" s="22" t="s">
        <v>36</v>
      </c>
      <c r="I51" s="24">
        <f>+Hoja1!J15</f>
        <v>17.170000000000002</v>
      </c>
      <c r="K51" s="22" t="s">
        <v>31</v>
      </c>
      <c r="L51" s="22" t="s">
        <v>36</v>
      </c>
      <c r="M51" s="24">
        <f>+Hoja1!J21</f>
        <v>21.8</v>
      </c>
    </row>
    <row r="53" spans="3:13" ht="15.75" thickBot="1" x14ac:dyDescent="0.3"/>
    <row r="54" spans="3:13" ht="16.5" thickBot="1" x14ac:dyDescent="0.3">
      <c r="C54" s="71" t="s">
        <v>33</v>
      </c>
      <c r="D54" s="72"/>
      <c r="E54" s="73"/>
      <c r="G54" s="71" t="s">
        <v>33</v>
      </c>
      <c r="H54" s="72"/>
      <c r="I54" s="73"/>
      <c r="K54" s="71" t="s">
        <v>33</v>
      </c>
      <c r="L54" s="72"/>
      <c r="M54" s="73"/>
    </row>
    <row r="55" spans="3:13" ht="16.5" thickBot="1" x14ac:dyDescent="0.3">
      <c r="C55" s="71" t="s">
        <v>47</v>
      </c>
      <c r="D55" s="72"/>
      <c r="E55" s="73"/>
      <c r="G55" s="71" t="s">
        <v>53</v>
      </c>
      <c r="H55" s="72"/>
      <c r="I55" s="73"/>
      <c r="K55" s="71" t="s">
        <v>59</v>
      </c>
      <c r="L55" s="72"/>
      <c r="M55" s="73"/>
    </row>
    <row r="56" spans="3:13" ht="16.5" thickBot="1" x14ac:dyDescent="0.3">
      <c r="C56" s="19" t="s">
        <v>39</v>
      </c>
      <c r="D56" s="17" t="s">
        <v>40</v>
      </c>
      <c r="E56" s="17" t="s">
        <v>41</v>
      </c>
      <c r="G56" s="19" t="s">
        <v>39</v>
      </c>
      <c r="H56" s="17" t="s">
        <v>40</v>
      </c>
      <c r="I56" s="17" t="s">
        <v>41</v>
      </c>
      <c r="K56" s="19" t="s">
        <v>39</v>
      </c>
      <c r="L56" s="17" t="s">
        <v>40</v>
      </c>
      <c r="M56" s="17" t="s">
        <v>41</v>
      </c>
    </row>
    <row r="57" spans="3:13" x14ac:dyDescent="0.25">
      <c r="C57" s="20" t="s">
        <v>24</v>
      </c>
      <c r="D57" s="20" t="s">
        <v>34</v>
      </c>
      <c r="E57" s="26">
        <f>+Hoja1!F10</f>
        <v>0.20080000000000001</v>
      </c>
      <c r="G57" s="20" t="s">
        <v>24</v>
      </c>
      <c r="H57" s="20" t="s">
        <v>34</v>
      </c>
      <c r="I57" s="26">
        <f>+Hoja1!F16</f>
        <v>0.33050000000000002</v>
      </c>
      <c r="K57" s="20" t="s">
        <v>24</v>
      </c>
      <c r="L57" s="20" t="s">
        <v>34</v>
      </c>
      <c r="M57" s="26">
        <f>+Hoja1!F22</f>
        <v>0.1699</v>
      </c>
    </row>
    <row r="58" spans="3:13" ht="30" customHeight="1" x14ac:dyDescent="0.25">
      <c r="C58" s="21" t="s">
        <v>26</v>
      </c>
      <c r="D58" s="21" t="s">
        <v>35</v>
      </c>
      <c r="E58" s="25" t="str">
        <f>+Hoja1!G10</f>
        <v>Limo arenoso de baja plasticidad</v>
      </c>
      <c r="G58" s="21" t="s">
        <v>26</v>
      </c>
      <c r="H58" s="21" t="s">
        <v>35</v>
      </c>
      <c r="I58" s="25" t="str">
        <f>+Hoja1!G16</f>
        <v>Grava limosa con arena</v>
      </c>
      <c r="K58" s="21" t="s">
        <v>26</v>
      </c>
      <c r="L58" s="21" t="s">
        <v>35</v>
      </c>
      <c r="M58" s="25" t="str">
        <f>+Hoja1!G22</f>
        <v>Grava arcillosa con arena</v>
      </c>
    </row>
    <row r="59" spans="3:13" x14ac:dyDescent="0.25">
      <c r="C59" s="21" t="s">
        <v>27</v>
      </c>
      <c r="D59" s="21" t="s">
        <v>36</v>
      </c>
      <c r="E59" s="23">
        <f>+Hoja1!H10</f>
        <v>0.4335</v>
      </c>
      <c r="G59" s="21" t="s">
        <v>27</v>
      </c>
      <c r="H59" s="21" t="s">
        <v>36</v>
      </c>
      <c r="I59" s="23">
        <f>+Hoja1!H16</f>
        <v>0.45550000000000002</v>
      </c>
      <c r="K59" s="21" t="s">
        <v>27</v>
      </c>
      <c r="L59" s="21" t="s">
        <v>36</v>
      </c>
      <c r="M59" s="23">
        <f>+Hoja1!H22</f>
        <v>0.46229999999999999</v>
      </c>
    </row>
    <row r="60" spans="3:13" x14ac:dyDescent="0.25">
      <c r="C60" s="21" t="s">
        <v>28</v>
      </c>
      <c r="D60" s="21" t="s">
        <v>36</v>
      </c>
      <c r="E60" s="23">
        <f>+Hoja1!I10</f>
        <v>0.28189999999999998</v>
      </c>
      <c r="G60" s="21" t="s">
        <v>28</v>
      </c>
      <c r="H60" s="21" t="s">
        <v>36</v>
      </c>
      <c r="I60" s="23">
        <f>+Hoja1!I16</f>
        <v>0.31</v>
      </c>
      <c r="K60" s="21" t="s">
        <v>28</v>
      </c>
      <c r="L60" s="21" t="s">
        <v>36</v>
      </c>
      <c r="M60" s="23">
        <f>+Hoja1!I22</f>
        <v>0.2344</v>
      </c>
    </row>
    <row r="61" spans="3:13" ht="15" customHeight="1" thickBot="1" x14ac:dyDescent="0.3">
      <c r="C61" s="22" t="s">
        <v>31</v>
      </c>
      <c r="D61" s="22" t="s">
        <v>36</v>
      </c>
      <c r="E61" s="24">
        <f>+Hoja1!J10</f>
        <v>15.16</v>
      </c>
      <c r="G61" s="22" t="s">
        <v>31</v>
      </c>
      <c r="H61" s="22" t="s">
        <v>36</v>
      </c>
      <c r="I61" s="24">
        <f>+Hoja1!J16</f>
        <v>15.54</v>
      </c>
      <c r="K61" s="22" t="s">
        <v>31</v>
      </c>
      <c r="L61" s="22" t="s">
        <v>36</v>
      </c>
      <c r="M61" s="24">
        <f>+Hoja1!J22</f>
        <v>22.79</v>
      </c>
    </row>
  </sheetData>
  <mergeCells count="36">
    <mergeCell ref="C2:E2"/>
    <mergeCell ref="C3:E3"/>
    <mergeCell ref="C13:E13"/>
    <mergeCell ref="C14:E14"/>
    <mergeCell ref="C54:E54"/>
    <mergeCell ref="C55:E55"/>
    <mergeCell ref="C23:E23"/>
    <mergeCell ref="C24:E24"/>
    <mergeCell ref="C33:E33"/>
    <mergeCell ref="C34:E34"/>
    <mergeCell ref="C44:E44"/>
    <mergeCell ref="C45:E45"/>
    <mergeCell ref="G55:I55"/>
    <mergeCell ref="G2:I2"/>
    <mergeCell ref="G3:I3"/>
    <mergeCell ref="G13:I13"/>
    <mergeCell ref="G14:I14"/>
    <mergeCell ref="G23:I23"/>
    <mergeCell ref="G24:I24"/>
    <mergeCell ref="G33:I33"/>
    <mergeCell ref="G34:I34"/>
    <mergeCell ref="G44:I44"/>
    <mergeCell ref="G45:I45"/>
    <mergeCell ref="G54:I54"/>
    <mergeCell ref="K55:M55"/>
    <mergeCell ref="K2:M2"/>
    <mergeCell ref="K3:M3"/>
    <mergeCell ref="K13:M13"/>
    <mergeCell ref="K14:M14"/>
    <mergeCell ref="K23:M23"/>
    <mergeCell ref="K24:M24"/>
    <mergeCell ref="K33:M33"/>
    <mergeCell ref="K34:M34"/>
    <mergeCell ref="K44:M44"/>
    <mergeCell ref="K45:M45"/>
    <mergeCell ref="K54:M5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6680D-B8E1-4263-9B95-A363B9EAB243}">
  <dimension ref="B1:D25"/>
  <sheetViews>
    <sheetView workbookViewId="0">
      <selection activeCell="B2" sqref="B2:D15"/>
    </sheetView>
  </sheetViews>
  <sheetFormatPr baseColWidth="10" defaultRowHeight="15.75" x14ac:dyDescent="0.25"/>
  <cols>
    <col min="1" max="1" width="11.42578125" style="1"/>
    <col min="2" max="2" width="28.7109375" style="1" customWidth="1"/>
    <col min="3" max="3" width="22.28515625" style="1" customWidth="1"/>
    <col min="4" max="4" width="22" style="1" customWidth="1"/>
    <col min="5" max="16384" width="11.42578125" style="1"/>
  </cols>
  <sheetData>
    <row r="1" spans="2:4" ht="16.5" thickBot="1" x14ac:dyDescent="0.3"/>
    <row r="2" spans="2:4" ht="16.5" thickBot="1" x14ac:dyDescent="0.3">
      <c r="B2" s="71" t="s">
        <v>33</v>
      </c>
      <c r="C2" s="72"/>
      <c r="D2" s="73"/>
    </row>
    <row r="3" spans="2:4" ht="16.5" thickBot="1" x14ac:dyDescent="0.3">
      <c r="B3" s="71" t="s">
        <v>70</v>
      </c>
      <c r="C3" s="72"/>
      <c r="D3" s="73"/>
    </row>
    <row r="4" spans="2:4" ht="16.5" thickBot="1" x14ac:dyDescent="0.3">
      <c r="B4" s="39" t="s">
        <v>39</v>
      </c>
      <c r="C4" s="53" t="s">
        <v>40</v>
      </c>
      <c r="D4" s="53" t="s">
        <v>41</v>
      </c>
    </row>
    <row r="5" spans="2:4" ht="20.100000000000001" customHeight="1" x14ac:dyDescent="0.25">
      <c r="B5" s="54" t="s">
        <v>24</v>
      </c>
      <c r="C5" s="54" t="s">
        <v>34</v>
      </c>
      <c r="D5" s="57">
        <v>5.5E-2</v>
      </c>
    </row>
    <row r="6" spans="2:4" ht="47.25" x14ac:dyDescent="0.25">
      <c r="B6" s="55" t="s">
        <v>26</v>
      </c>
      <c r="C6" s="55" t="s">
        <v>35</v>
      </c>
      <c r="D6" s="58" t="s">
        <v>71</v>
      </c>
    </row>
    <row r="7" spans="2:4" ht="20.100000000000001" customHeight="1" x14ac:dyDescent="0.25">
      <c r="B7" s="55" t="s">
        <v>74</v>
      </c>
      <c r="C7" s="55" t="s">
        <v>35</v>
      </c>
      <c r="D7" s="58" t="s">
        <v>76</v>
      </c>
    </row>
    <row r="8" spans="2:4" ht="20.100000000000001" customHeight="1" x14ac:dyDescent="0.25">
      <c r="B8" s="55" t="s">
        <v>75</v>
      </c>
      <c r="C8" s="55" t="s">
        <v>35</v>
      </c>
      <c r="D8" s="58" t="s">
        <v>77</v>
      </c>
    </row>
    <row r="9" spans="2:4" ht="20.100000000000001" customHeight="1" x14ac:dyDescent="0.25">
      <c r="B9" s="55" t="s">
        <v>27</v>
      </c>
      <c r="C9" s="55" t="s">
        <v>36</v>
      </c>
      <c r="D9" s="59">
        <v>0.2117</v>
      </c>
    </row>
    <row r="10" spans="2:4" ht="20.100000000000001" customHeight="1" x14ac:dyDescent="0.25">
      <c r="B10" s="55" t="s">
        <v>28</v>
      </c>
      <c r="C10" s="55" t="s">
        <v>36</v>
      </c>
      <c r="D10" s="59">
        <v>9.9199999999999997E-2</v>
      </c>
    </row>
    <row r="11" spans="2:4" ht="20.100000000000001" customHeight="1" x14ac:dyDescent="0.25">
      <c r="B11" s="55" t="s">
        <v>31</v>
      </c>
      <c r="C11" s="55" t="s">
        <v>36</v>
      </c>
      <c r="D11" s="55">
        <v>11.25</v>
      </c>
    </row>
    <row r="12" spans="2:4" ht="20.100000000000001" customHeight="1" x14ac:dyDescent="0.25">
      <c r="B12" s="55" t="s">
        <v>72</v>
      </c>
      <c r="C12" s="55" t="s">
        <v>37</v>
      </c>
      <c r="D12" s="55">
        <v>2.1989999999999998</v>
      </c>
    </row>
    <row r="13" spans="2:4" ht="20.100000000000001" customHeight="1" x14ac:dyDescent="0.25">
      <c r="B13" s="55" t="s">
        <v>73</v>
      </c>
      <c r="C13" s="55" t="s">
        <v>37</v>
      </c>
      <c r="D13" s="59">
        <v>6.5000000000000002E-2</v>
      </c>
    </row>
    <row r="14" spans="2:4" ht="20.100000000000001" customHeight="1" x14ac:dyDescent="0.25">
      <c r="B14" s="55" t="s">
        <v>78</v>
      </c>
      <c r="C14" s="55" t="s">
        <v>80</v>
      </c>
      <c r="D14" s="59">
        <v>0.42199999999999999</v>
      </c>
    </row>
    <row r="15" spans="2:4" ht="20.100000000000001" customHeight="1" thickBot="1" x14ac:dyDescent="0.3">
      <c r="B15" s="56" t="s">
        <v>79</v>
      </c>
      <c r="C15" s="56" t="s">
        <v>80</v>
      </c>
      <c r="D15" s="60">
        <v>0.54700000000000004</v>
      </c>
    </row>
    <row r="18" spans="2:4" ht="16.5" thickBot="1" x14ac:dyDescent="0.3"/>
    <row r="19" spans="2:4" ht="16.5" thickBot="1" x14ac:dyDescent="0.3">
      <c r="B19" s="71" t="s">
        <v>88</v>
      </c>
      <c r="C19" s="72"/>
      <c r="D19" s="73"/>
    </row>
    <row r="20" spans="2:4" ht="16.5" thickBot="1" x14ac:dyDescent="0.3">
      <c r="B20" s="76" t="s">
        <v>89</v>
      </c>
      <c r="C20" s="77"/>
      <c r="D20" s="78"/>
    </row>
    <row r="21" spans="2:4" ht="16.5" thickBot="1" x14ac:dyDescent="0.3">
      <c r="B21" s="19" t="s">
        <v>39</v>
      </c>
      <c r="C21" s="17" t="s">
        <v>90</v>
      </c>
      <c r="D21" s="17" t="s">
        <v>41</v>
      </c>
    </row>
    <row r="22" spans="2:4" x14ac:dyDescent="0.25">
      <c r="B22" s="61" t="s">
        <v>84</v>
      </c>
      <c r="C22" s="63" t="s">
        <v>87</v>
      </c>
      <c r="D22" s="61">
        <v>8.5</v>
      </c>
    </row>
    <row r="23" spans="2:4" x14ac:dyDescent="0.25">
      <c r="B23" s="62" t="s">
        <v>81</v>
      </c>
      <c r="C23" s="64" t="s">
        <v>85</v>
      </c>
      <c r="D23" s="62">
        <v>105.16</v>
      </c>
    </row>
    <row r="24" spans="2:4" x14ac:dyDescent="0.25">
      <c r="B24" s="62" t="s">
        <v>82</v>
      </c>
      <c r="C24" s="64" t="s">
        <v>86</v>
      </c>
      <c r="D24" s="62">
        <v>0.32500000000000001</v>
      </c>
    </row>
    <row r="25" spans="2:4" ht="16.5" thickBot="1" x14ac:dyDescent="0.3">
      <c r="B25" s="60" t="s">
        <v>83</v>
      </c>
      <c r="C25" s="65" t="s">
        <v>86</v>
      </c>
      <c r="D25" s="60">
        <v>5.0999999999999996</v>
      </c>
    </row>
  </sheetData>
  <mergeCells count="4">
    <mergeCell ref="B2:D2"/>
    <mergeCell ref="B3:D3"/>
    <mergeCell ref="B19:D19"/>
    <mergeCell ref="B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FABRICIO</cp:lastModifiedBy>
  <dcterms:created xsi:type="dcterms:W3CDTF">2018-11-19T08:54:43Z</dcterms:created>
  <dcterms:modified xsi:type="dcterms:W3CDTF">2019-06-19T12:44:11Z</dcterms:modified>
</cp:coreProperties>
</file>